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кредиторка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2"/>
  <c r="G25"/>
  <c r="D25"/>
  <c r="E25"/>
  <c r="I13"/>
  <c r="I14"/>
  <c r="I24"/>
  <c r="I25" l="1"/>
  <c r="F25"/>
</calcChain>
</file>

<file path=xl/sharedStrings.xml><?xml version="1.0" encoding="utf-8"?>
<sst xmlns="http://schemas.openxmlformats.org/spreadsheetml/2006/main" count="51" uniqueCount="42">
  <si>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</si>
  <si>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</si>
  <si>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</si>
  <si>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</si>
  <si>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</si>
  <si>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-</t>
  </si>
  <si>
    <t>Всего задолженности</t>
  </si>
  <si>
    <t>Отчет о кредиторской задолженности бюджета МО "Качугский район" за 2022 год</t>
  </si>
  <si>
    <t>1 302 26 000</t>
  </si>
  <si>
    <t>1 302 34 000</t>
  </si>
  <si>
    <t>1 205 31 000</t>
  </si>
  <si>
    <t>1 302 23 000</t>
  </si>
  <si>
    <t>1 302 22 000</t>
  </si>
  <si>
    <t>1 302 21 000</t>
  </si>
  <si>
    <t>1 208 26 000</t>
  </si>
  <si>
    <t>1 303 05 000</t>
  </si>
  <si>
    <t>1 303 13 000</t>
  </si>
  <si>
    <t>наименование</t>
  </si>
  <si>
    <t>Качугский отдел образования</t>
  </si>
  <si>
    <t>Администрация муниципального района</t>
  </si>
  <si>
    <t>Качугская СОШ "1</t>
  </si>
  <si>
    <t>Финансовое управление</t>
  </si>
  <si>
    <t>Качугский отдел культуры</t>
  </si>
  <si>
    <t>Расчеты по доходам от оказания платных услуг (работ)</t>
  </si>
  <si>
    <t>Расчеты по услугам связи</t>
  </si>
  <si>
    <t>Расчеты по транспортным услугам</t>
  </si>
  <si>
    <t>Расчеты по коммунальным услугам</t>
  </si>
  <si>
    <t xml:space="preserve">Расчеты с подотчетными лицами по оплате прочих работ, услуг </t>
  </si>
  <si>
    <t>Расчеты по прочим работам, услугам</t>
  </si>
  <si>
    <t>Расчеты по приобретению материальных запасов</t>
  </si>
  <si>
    <t>Расчеты по прочим платежам в бюджет</t>
  </si>
  <si>
    <t>Расчеты по земельному налогу</t>
  </si>
  <si>
    <t>Приложение №13</t>
  </si>
  <si>
    <t>к решению думы муниципального района "Качугский район"</t>
  </si>
  <si>
    <t>"Об утверждении исполнения бюджета МО "Качугский район" за 2022 год</t>
  </si>
  <si>
    <t>Резервы предстоящих расходов (211,213)</t>
  </si>
  <si>
    <t>1 401 60 000</t>
  </si>
  <si>
    <t>1 205 11 000</t>
  </si>
  <si>
    <t>1 205 12 000</t>
  </si>
  <si>
    <t>Расчеты с плательщиками налогов</t>
  </si>
  <si>
    <t>Расчеты с плательщиками государственных пошлин, сборов</t>
  </si>
  <si>
    <t xml:space="preserve">№ 181 от  21.04.2023 года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</si>
</sst>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4" fillId="0" borderId="1" xfId="9" applyNumberFormat="1" applyProtection="1">
      <alignment horizontal="center"/>
    </xf>
    <xf numFmtId="0" fontId="1" fillId="0" borderId="22" xfId="22" applyBorder="1">
      <alignment horizontal="center" vertical="center"/>
    </xf>
    <xf numFmtId="0" fontId="1" fillId="0" borderId="23" xfId="23" applyNumberFormat="1" applyBorder="1" applyProtection="1">
      <alignment horizontal="center" vertical="center"/>
    </xf>
    <xf numFmtId="0" fontId="1" fillId="0" borderId="25" xfId="1" applyNumberFormat="1" applyBorder="1" applyProtection="1"/>
    <xf numFmtId="0" fontId="6" fillId="0" borderId="25" xfId="38" applyNumberFormat="1" applyBorder="1" applyProtection="1">
      <alignment horizontal="right"/>
    </xf>
    <xf numFmtId="4" fontId="1" fillId="0" borderId="21" xfId="31" applyNumberFormat="1" applyBorder="1" applyProtection="1">
      <alignment horizontal="right"/>
    </xf>
    <xf numFmtId="4" fontId="1" fillId="0" borderId="21" xfId="32" applyNumberFormat="1" applyBorder="1" applyProtection="1">
      <alignment horizontal="right"/>
    </xf>
    <xf numFmtId="0" fontId="1" fillId="0" borderId="24" xfId="23" applyNumberFormat="1" applyBorder="1" applyProtection="1">
      <alignment horizontal="center" vertical="center"/>
    </xf>
    <xf numFmtId="4" fontId="1" fillId="0" borderId="28" xfId="31" applyNumberFormat="1" applyBorder="1" applyProtection="1">
      <alignment horizontal="right"/>
    </xf>
    <xf numFmtId="0" fontId="1" fillId="0" borderId="21" xfId="24" applyNumberFormat="1" applyBorder="1" applyProtection="1">
      <alignment horizontal="center" vertical="center"/>
    </xf>
    <xf numFmtId="4" fontId="6" fillId="0" borderId="21" xfId="29" applyNumberFormat="1" applyBorder="1" applyProtection="1">
      <alignment horizontal="right"/>
    </xf>
    <xf numFmtId="0" fontId="1" fillId="0" borderId="1" xfId="10" applyNumberFormat="1" applyBorder="1" applyProtection="1"/>
    <xf numFmtId="0" fontId="1" fillId="0" borderId="27" xfId="19" applyNumberFormat="1" applyBorder="1" applyProtection="1">
      <alignment horizontal="center" vertical="top"/>
    </xf>
    <xf numFmtId="0" fontId="1" fillId="0" borderId="27" xfId="20" applyNumberFormat="1" applyBorder="1" applyProtection="1">
      <alignment horizontal="center" vertical="top" wrapText="1"/>
    </xf>
    <xf numFmtId="0" fontId="1" fillId="0" borderId="29" xfId="19" applyNumberFormat="1" applyBorder="1" applyProtection="1">
      <alignment horizontal="center" vertical="top"/>
    </xf>
    <xf numFmtId="0" fontId="1" fillId="0" borderId="25" xfId="21" applyNumberFormat="1" applyBorder="1" applyProtection="1">
      <alignment horizontal="center" vertical="top" wrapText="1"/>
    </xf>
    <xf numFmtId="0" fontId="1" fillId="0" borderId="26" xfId="17" applyBorder="1">
      <alignment horizontal="center" vertical="top" wrapText="1"/>
    </xf>
    <xf numFmtId="4" fontId="12" fillId="0" borderId="28" xfId="31" applyNumberFormat="1" applyFont="1" applyBorder="1" applyProtection="1">
      <alignment horizontal="right"/>
    </xf>
    <xf numFmtId="0" fontId="11" fillId="0" borderId="8" xfId="17" applyFont="1" applyAlignment="1">
      <alignment horizontal="left" vertical="top" wrapText="1"/>
    </xf>
    <xf numFmtId="4" fontId="6" fillId="0" borderId="25" xfId="38" applyNumberFormat="1" applyBorder="1" applyProtection="1">
      <alignment horizontal="right"/>
    </xf>
    <xf numFmtId="0" fontId="1" fillId="0" borderId="1" xfId="3" applyNumberFormat="1" applyBorder="1" applyProtection="1">
      <alignment horizontal="right"/>
    </xf>
    <xf numFmtId="0" fontId="13" fillId="0" borderId="1" xfId="2" applyNumberFormat="1" applyFont="1" applyAlignment="1" applyProtection="1">
      <alignment horizontal="right"/>
    </xf>
    <xf numFmtId="4" fontId="1" fillId="0" borderId="25" xfId="31" applyNumberFormat="1" applyBorder="1" applyProtection="1">
      <alignment horizontal="right"/>
    </xf>
    <xf numFmtId="4" fontId="12" fillId="0" borderId="1" xfId="31" applyNumberFormat="1" applyFont="1" applyBorder="1" applyProtection="1">
      <alignment horizontal="right"/>
    </xf>
    <xf numFmtId="0" fontId="1" fillId="0" borderId="7" xfId="22" applyBorder="1">
      <alignment horizontal="center" vertical="center"/>
    </xf>
    <xf numFmtId="0" fontId="1" fillId="0" borderId="21" xfId="22" applyBorder="1">
      <alignment horizontal="center" vertical="center"/>
    </xf>
    <xf numFmtId="0" fontId="1" fillId="0" borderId="21" xfId="22" applyBorder="1" applyAlignment="1">
      <alignment horizontal="right" vertical="center"/>
    </xf>
    <xf numFmtId="0" fontId="1" fillId="0" borderId="21" xfId="23" applyNumberFormat="1" applyBorder="1" applyAlignment="1" applyProtection="1">
      <alignment horizontal="right" vertical="center"/>
    </xf>
    <xf numFmtId="0" fontId="12" fillId="0" borderId="21" xfId="23" applyNumberFormat="1" applyFont="1" applyBorder="1" applyAlignment="1" applyProtection="1">
      <alignment horizontal="right" vertical="center"/>
    </xf>
    <xf numFmtId="0" fontId="11" fillId="0" borderId="26" xfId="17" applyFont="1" applyBorder="1" applyAlignment="1">
      <alignment horizontal="left" vertical="top" wrapText="1"/>
    </xf>
    <xf numFmtId="0" fontId="1" fillId="0" borderId="21" xfId="22" applyBorder="1" applyAlignment="1">
      <alignment horizontal="left" vertical="center" wrapText="1"/>
    </xf>
    <xf numFmtId="49" fontId="13" fillId="0" borderId="1" xfId="4" applyNumberFormat="1" applyFont="1" applyBorder="1" applyProtection="1">
      <alignment horizontal="center" vertical="center"/>
    </xf>
    <xf numFmtId="4" fontId="6" fillId="0" borderId="21" xfId="28" applyNumberFormat="1" applyBorder="1" applyProtection="1">
      <alignment horizontal="right"/>
    </xf>
    <xf numFmtId="0" fontId="13" fillId="0" borderId="1" xfId="2" applyNumberFormat="1" applyFont="1" applyAlignment="1" applyProtection="1">
      <alignment horizontal="right"/>
    </xf>
    <xf numFmtId="0" fontId="13" fillId="0" borderId="1" xfId="3" applyNumberFormat="1" applyFont="1" applyBorder="1" applyAlignment="1" applyProtection="1">
      <alignment horizontal="right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24" xfId="17" applyBorder="1" applyAlignment="1">
      <alignment horizontal="center" vertical="top" wrapText="1"/>
    </xf>
    <xf numFmtId="0" fontId="1" fillId="0" borderId="30" xfId="17" applyBorder="1" applyAlignment="1">
      <alignment horizontal="center" vertical="top" wrapText="1"/>
    </xf>
    <xf numFmtId="0" fontId="1" fillId="0" borderId="27" xfId="17" applyBorder="1" applyAlignment="1">
      <alignment horizontal="center" vertical="top" wrapText="1"/>
    </xf>
    <xf numFmtId="0" fontId="1" fillId="0" borderId="21" xfId="18" applyNumberFormat="1" applyBorder="1" applyAlignment="1" applyProtection="1">
      <alignment horizontal="center" vertical="top"/>
    </xf>
    <xf numFmtId="0" fontId="1" fillId="0" borderId="22" xfId="22" applyNumberFormat="1" applyBorder="1" applyProtection="1">
      <alignment horizontal="center" vertical="center"/>
    </xf>
    <xf numFmtId="0" fontId="1" fillId="0" borderId="22" xfId="22" applyBorder="1">
      <alignment horizontal="center" vertical="center"/>
    </xf>
    <xf numFmtId="0" fontId="1" fillId="0" borderId="21" xfId="22" applyNumberFormat="1" applyBorder="1" applyAlignment="1" applyProtection="1">
      <alignment horizontal="right" vertical="center"/>
    </xf>
    <xf numFmtId="0" fontId="1" fillId="0" borderId="32" xfId="22" applyNumberFormat="1" applyBorder="1" applyAlignment="1" applyProtection="1">
      <alignment horizontal="right" vertical="center"/>
    </xf>
    <xf numFmtId="49" fontId="1" fillId="0" borderId="21" xfId="30" applyNumberFormat="1" applyBorder="1" applyProtection="1">
      <alignment horizontal="right" shrinkToFit="1"/>
    </xf>
    <xf numFmtId="49" fontId="1" fillId="0" borderId="21" xfId="30" applyBorder="1">
      <alignment horizontal="right" shrinkToFit="1"/>
    </xf>
    <xf numFmtId="49" fontId="1" fillId="0" borderId="28" xfId="30" applyNumberFormat="1" applyBorder="1" applyAlignment="1" applyProtection="1">
      <alignment horizontal="right" shrinkToFit="1"/>
    </xf>
    <xf numFmtId="49" fontId="1" fillId="0" borderId="31" xfId="30" applyNumberFormat="1" applyBorder="1" applyAlignment="1" applyProtection="1">
      <alignment horizontal="right" shrinkToFit="1"/>
    </xf>
  </cellXfs>
  <cellStyles count="51">
    <cellStyle name="br" xfId="44"/>
    <cellStyle name="col" xfId="43"/>
    <cellStyle name="st49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35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30"/>
    <cellStyle name="xl38" xfId="26"/>
    <cellStyle name="xl39" xfId="38"/>
    <cellStyle name="xl40" xfId="49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36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37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zoomScaleNormal="100" zoomScaleSheetLayoutView="100" workbookViewId="0">
      <selection activeCell="H3" sqref="H3:J3"/>
    </sheetView>
  </sheetViews>
  <sheetFormatPr defaultColWidth="9.140625" defaultRowHeight="15"/>
  <cols>
    <col min="1" max="1" width="15.42578125" style="1" customWidth="1"/>
    <col min="2" max="2" width="9.5703125" style="1" customWidth="1"/>
    <col min="3" max="3" width="28.85546875" style="1" customWidth="1"/>
    <col min="4" max="5" width="16.5703125" style="1" customWidth="1"/>
    <col min="6" max="6" width="16.7109375" style="1" customWidth="1"/>
    <col min="7" max="8" width="15" style="1" customWidth="1"/>
    <col min="9" max="9" width="16.85546875" style="1" customWidth="1"/>
    <col min="10" max="10" width="17.28515625" style="1" customWidth="1"/>
    <col min="11" max="11" width="9.140625" style="1" customWidth="1"/>
    <col min="12" max="16384" width="9.140625" style="1"/>
  </cols>
  <sheetData>
    <row r="1" spans="1:11" ht="15" customHeight="1">
      <c r="A1" s="2"/>
      <c r="B1" s="2"/>
      <c r="C1" s="2"/>
      <c r="D1" s="2"/>
      <c r="E1" s="2"/>
      <c r="F1" s="2"/>
      <c r="G1" s="3"/>
      <c r="H1" s="3"/>
      <c r="I1" s="27"/>
      <c r="J1" s="38" t="s">
        <v>32</v>
      </c>
      <c r="K1" s="4"/>
    </row>
    <row r="2" spans="1:11" ht="15" customHeight="1">
      <c r="A2" s="2"/>
      <c r="B2" s="2"/>
      <c r="C2" s="2"/>
      <c r="D2" s="2"/>
      <c r="E2" s="2"/>
      <c r="F2" s="2"/>
      <c r="G2" s="40" t="s">
        <v>33</v>
      </c>
      <c r="H2" s="40"/>
      <c r="I2" s="40"/>
      <c r="J2" s="40"/>
      <c r="K2" s="4"/>
    </row>
    <row r="3" spans="1:11" ht="15" customHeight="1">
      <c r="A3" s="2"/>
      <c r="B3" s="2"/>
      <c r="C3" s="2"/>
      <c r="D3" s="2"/>
      <c r="E3" s="2"/>
      <c r="F3" s="2"/>
      <c r="G3" s="3"/>
      <c r="H3" s="41" t="s">
        <v>41</v>
      </c>
      <c r="I3" s="41"/>
      <c r="J3" s="41"/>
      <c r="K3" s="4"/>
    </row>
    <row r="4" spans="1:11" ht="15" customHeight="1">
      <c r="A4" s="3"/>
      <c r="B4" s="3"/>
      <c r="C4" s="3"/>
      <c r="D4" s="3"/>
      <c r="E4" s="3"/>
      <c r="F4" s="40" t="s">
        <v>34</v>
      </c>
      <c r="G4" s="40"/>
      <c r="H4" s="40"/>
      <c r="I4" s="40"/>
      <c r="J4" s="40"/>
      <c r="K4" s="4"/>
    </row>
    <row r="5" spans="1:11" ht="15" customHeight="1">
      <c r="A5" s="3"/>
      <c r="B5" s="3"/>
      <c r="C5" s="3"/>
      <c r="D5" s="3"/>
      <c r="E5" s="3"/>
      <c r="F5" s="28"/>
      <c r="G5" s="28"/>
      <c r="H5" s="28"/>
      <c r="I5" s="28"/>
      <c r="J5" s="28"/>
      <c r="K5" s="4"/>
    </row>
    <row r="6" spans="1:11" ht="15.4" customHeight="1">
      <c r="A6" s="42" t="s">
        <v>7</v>
      </c>
      <c r="B6" s="43"/>
      <c r="C6" s="43"/>
      <c r="D6" s="43"/>
      <c r="E6" s="43"/>
      <c r="F6" s="43"/>
      <c r="G6" s="43"/>
      <c r="H6" s="43"/>
      <c r="I6" s="43"/>
      <c r="J6" s="43"/>
      <c r="K6" s="4"/>
    </row>
    <row r="7" spans="1:11" ht="15" customHeight="1">
      <c r="A7" s="5"/>
      <c r="B7" s="5"/>
      <c r="C7" s="7"/>
      <c r="D7" s="7"/>
      <c r="E7" s="7"/>
      <c r="F7" s="5"/>
      <c r="G7" s="5"/>
      <c r="H7" s="7"/>
      <c r="I7" s="5"/>
      <c r="J7" s="5"/>
      <c r="K7" s="4"/>
    </row>
    <row r="8" spans="1:11" ht="15" customHeight="1">
      <c r="A8" s="6"/>
      <c r="B8" s="6"/>
      <c r="C8" s="6"/>
      <c r="D8" s="18"/>
      <c r="E8" s="18"/>
      <c r="F8" s="18"/>
      <c r="G8" s="18"/>
      <c r="H8" s="18"/>
      <c r="I8" s="18"/>
      <c r="J8" s="18"/>
      <c r="K8" s="4"/>
    </row>
    <row r="9" spans="1:11" ht="15" customHeight="1">
      <c r="A9" s="44" t="s">
        <v>0</v>
      </c>
      <c r="B9" s="45"/>
      <c r="C9" s="46" t="s">
        <v>17</v>
      </c>
      <c r="D9" s="49" t="s">
        <v>1</v>
      </c>
      <c r="E9" s="49"/>
      <c r="F9" s="49"/>
      <c r="G9" s="49"/>
      <c r="H9" s="49"/>
      <c r="I9" s="49"/>
      <c r="J9" s="49"/>
      <c r="K9" s="4"/>
    </row>
    <row r="10" spans="1:11" ht="15" customHeight="1">
      <c r="A10" s="45"/>
      <c r="B10" s="45"/>
      <c r="C10" s="47"/>
      <c r="D10" s="49" t="s">
        <v>2</v>
      </c>
      <c r="E10" s="49"/>
      <c r="F10" s="49"/>
      <c r="G10" s="49"/>
      <c r="H10" s="49"/>
      <c r="I10" s="49"/>
      <c r="J10" s="49"/>
      <c r="K10" s="4"/>
    </row>
    <row r="11" spans="1:11" ht="54" customHeight="1">
      <c r="A11" s="45"/>
      <c r="B11" s="45"/>
      <c r="C11" s="48"/>
      <c r="D11" s="23" t="s">
        <v>18</v>
      </c>
      <c r="E11" s="23" t="s">
        <v>19</v>
      </c>
      <c r="F11" s="19" t="s">
        <v>20</v>
      </c>
      <c r="G11" s="20" t="s">
        <v>21</v>
      </c>
      <c r="H11" s="20" t="s">
        <v>22</v>
      </c>
      <c r="I11" s="21" t="s">
        <v>3</v>
      </c>
      <c r="J11" s="22" t="s">
        <v>4</v>
      </c>
      <c r="K11" s="4"/>
    </row>
    <row r="12" spans="1:11" ht="15" customHeight="1">
      <c r="A12" s="50">
        <v>1</v>
      </c>
      <c r="B12" s="51"/>
      <c r="C12" s="8"/>
      <c r="D12" s="8"/>
      <c r="E12" s="8"/>
      <c r="F12" s="9">
        <v>2</v>
      </c>
      <c r="G12" s="9">
        <v>3</v>
      </c>
      <c r="H12" s="9"/>
      <c r="I12" s="14">
        <v>4</v>
      </c>
      <c r="J12" s="16">
        <v>5</v>
      </c>
      <c r="K12" s="4"/>
    </row>
    <row r="13" spans="1:11" ht="15" customHeight="1">
      <c r="A13" s="52" t="s">
        <v>37</v>
      </c>
      <c r="B13" s="52"/>
      <c r="C13" s="31" t="s">
        <v>39</v>
      </c>
      <c r="D13" s="32"/>
      <c r="E13" s="33">
        <v>6158.76</v>
      </c>
      <c r="F13" s="34"/>
      <c r="G13" s="34"/>
      <c r="H13" s="34"/>
      <c r="I13" s="35">
        <f>SUM(E13:H13)</f>
        <v>6158.76</v>
      </c>
      <c r="J13" s="16"/>
      <c r="K13" s="4"/>
    </row>
    <row r="14" spans="1:11" ht="42" customHeight="1">
      <c r="A14" s="53" t="s">
        <v>38</v>
      </c>
      <c r="B14" s="53"/>
      <c r="C14" s="37" t="s">
        <v>40</v>
      </c>
      <c r="D14" s="32"/>
      <c r="E14" s="33">
        <v>66.239999999999995</v>
      </c>
      <c r="F14" s="34"/>
      <c r="G14" s="34"/>
      <c r="H14" s="34"/>
      <c r="I14" s="35">
        <f>SUM(E14:H14)</f>
        <v>66.239999999999995</v>
      </c>
      <c r="J14" s="16"/>
      <c r="K14" s="4"/>
    </row>
    <row r="15" spans="1:11" ht="35.25" customHeight="1">
      <c r="A15" s="54" t="s">
        <v>10</v>
      </c>
      <c r="B15" s="55"/>
      <c r="C15" s="36" t="s">
        <v>23</v>
      </c>
      <c r="D15" s="15">
        <v>742296.7</v>
      </c>
      <c r="E15" s="12">
        <v>0</v>
      </c>
      <c r="F15" s="12">
        <v>0</v>
      </c>
      <c r="G15" s="12">
        <v>0</v>
      </c>
      <c r="H15" s="12">
        <v>0</v>
      </c>
      <c r="I15" s="24">
        <v>742296.7</v>
      </c>
      <c r="J15" s="13" t="s">
        <v>5</v>
      </c>
      <c r="K15" s="4"/>
    </row>
    <row r="16" spans="1:11" ht="30" customHeight="1">
      <c r="A16" s="54" t="s">
        <v>14</v>
      </c>
      <c r="B16" s="55"/>
      <c r="C16" s="25" t="s">
        <v>27</v>
      </c>
      <c r="D16" s="12">
        <v>0</v>
      </c>
      <c r="E16" s="12">
        <v>0</v>
      </c>
      <c r="F16" s="15">
        <v>36289.629999999997</v>
      </c>
      <c r="G16" s="12">
        <v>0</v>
      </c>
      <c r="H16" s="12">
        <v>0</v>
      </c>
      <c r="I16" s="24">
        <v>36289.629999999997</v>
      </c>
      <c r="J16" s="13" t="s">
        <v>5</v>
      </c>
      <c r="K16" s="4"/>
    </row>
    <row r="17" spans="1:11" ht="20.85" customHeight="1">
      <c r="A17" s="54" t="s">
        <v>13</v>
      </c>
      <c r="B17" s="55"/>
      <c r="C17" s="25" t="s">
        <v>24</v>
      </c>
      <c r="D17" s="12">
        <v>82622.05</v>
      </c>
      <c r="E17" s="12">
        <v>48457.48</v>
      </c>
      <c r="F17" s="12">
        <v>2867.18</v>
      </c>
      <c r="G17" s="12">
        <v>0</v>
      </c>
      <c r="H17" s="12">
        <v>12666.37</v>
      </c>
      <c r="I17" s="24">
        <v>146613.07999999999</v>
      </c>
      <c r="J17" s="13" t="s">
        <v>5</v>
      </c>
      <c r="K17" s="4"/>
    </row>
    <row r="18" spans="1:11" ht="26.25" customHeight="1">
      <c r="A18" s="54" t="s">
        <v>12</v>
      </c>
      <c r="B18" s="55"/>
      <c r="C18" s="25" t="s">
        <v>25</v>
      </c>
      <c r="D18" s="12">
        <v>0</v>
      </c>
      <c r="E18" s="12">
        <v>272918.36</v>
      </c>
      <c r="F18" s="12">
        <v>0</v>
      </c>
      <c r="G18" s="12">
        <v>0</v>
      </c>
      <c r="H18" s="12">
        <v>0</v>
      </c>
      <c r="I18" s="24">
        <v>272918.36</v>
      </c>
      <c r="J18" s="13" t="s">
        <v>5</v>
      </c>
      <c r="K18" s="4"/>
    </row>
    <row r="19" spans="1:11" ht="25.5" customHeight="1">
      <c r="A19" s="54" t="s">
        <v>11</v>
      </c>
      <c r="B19" s="55"/>
      <c r="C19" s="25" t="s">
        <v>26</v>
      </c>
      <c r="D19" s="12">
        <v>1942718.52</v>
      </c>
      <c r="E19" s="12">
        <v>0</v>
      </c>
      <c r="F19" s="12">
        <v>21389.33</v>
      </c>
      <c r="G19" s="12">
        <v>67446.34</v>
      </c>
      <c r="H19" s="12">
        <v>6472.78</v>
      </c>
      <c r="I19" s="24">
        <v>2038026.97</v>
      </c>
      <c r="J19" s="13" t="s">
        <v>5</v>
      </c>
      <c r="K19" s="4"/>
    </row>
    <row r="20" spans="1:11" ht="27.75" customHeight="1">
      <c r="A20" s="54" t="s">
        <v>8</v>
      </c>
      <c r="B20" s="55"/>
      <c r="C20" s="25" t="s">
        <v>28</v>
      </c>
      <c r="D20" s="12">
        <v>63378</v>
      </c>
      <c r="E20" s="12">
        <v>8640</v>
      </c>
      <c r="F20" s="12">
        <v>4860</v>
      </c>
      <c r="G20" s="12">
        <v>46284</v>
      </c>
      <c r="H20" s="12">
        <v>50582</v>
      </c>
      <c r="I20" s="24">
        <v>173744</v>
      </c>
      <c r="J20" s="13" t="s">
        <v>5</v>
      </c>
      <c r="K20" s="4"/>
    </row>
    <row r="21" spans="1:11" ht="28.5" customHeight="1">
      <c r="A21" s="54" t="s">
        <v>9</v>
      </c>
      <c r="B21" s="55"/>
      <c r="C21" s="25" t="s">
        <v>29</v>
      </c>
      <c r="D21" s="12">
        <v>1648182.37</v>
      </c>
      <c r="E21" s="12">
        <v>65755.02</v>
      </c>
      <c r="F21" s="12">
        <v>437304.81</v>
      </c>
      <c r="G21" s="12">
        <v>0</v>
      </c>
      <c r="H21" s="12">
        <v>0</v>
      </c>
      <c r="I21" s="24">
        <v>2151242.2000000002</v>
      </c>
      <c r="J21" s="13" t="s">
        <v>5</v>
      </c>
      <c r="K21" s="4"/>
    </row>
    <row r="22" spans="1:11" ht="27" customHeight="1">
      <c r="A22" s="54" t="s">
        <v>15</v>
      </c>
      <c r="B22" s="55"/>
      <c r="C22" s="25" t="s">
        <v>30</v>
      </c>
      <c r="D22" s="12">
        <v>0</v>
      </c>
      <c r="E22" s="12">
        <v>0</v>
      </c>
      <c r="F22" s="12">
        <v>1658</v>
      </c>
      <c r="G22" s="12">
        <v>0</v>
      </c>
      <c r="H22" s="12">
        <v>1974</v>
      </c>
      <c r="I22" s="24">
        <v>3632</v>
      </c>
      <c r="J22" s="13" t="s">
        <v>5</v>
      </c>
      <c r="K22" s="4"/>
    </row>
    <row r="23" spans="1:11" ht="20.85" customHeight="1">
      <c r="A23" s="54" t="s">
        <v>16</v>
      </c>
      <c r="B23" s="55"/>
      <c r="C23" s="25" t="s">
        <v>31</v>
      </c>
      <c r="D23" s="12">
        <v>0</v>
      </c>
      <c r="E23" s="12">
        <v>0</v>
      </c>
      <c r="F23" s="12">
        <v>56757</v>
      </c>
      <c r="G23" s="12">
        <v>0</v>
      </c>
      <c r="H23" s="12">
        <v>24877</v>
      </c>
      <c r="I23" s="24">
        <v>81634</v>
      </c>
      <c r="J23" s="13" t="s">
        <v>5</v>
      </c>
      <c r="K23" s="4"/>
    </row>
    <row r="24" spans="1:11" ht="20.85" customHeight="1">
      <c r="A24" s="56" t="s">
        <v>36</v>
      </c>
      <c r="B24" s="57"/>
      <c r="C24" s="25" t="s">
        <v>35</v>
      </c>
      <c r="D24" s="29">
        <v>64284068.82</v>
      </c>
      <c r="E24" s="29"/>
      <c r="F24" s="29"/>
      <c r="G24" s="29">
        <v>3885348</v>
      </c>
      <c r="H24" s="29">
        <v>3939537.29</v>
      </c>
      <c r="I24" s="30">
        <f>SUM(D24:H24)</f>
        <v>72108954.109999999</v>
      </c>
      <c r="J24" s="13"/>
      <c r="K24" s="4"/>
    </row>
    <row r="25" spans="1:11" ht="15" customHeight="1">
      <c r="A25" s="10"/>
      <c r="B25" s="11" t="s">
        <v>6</v>
      </c>
      <c r="C25" s="11"/>
      <c r="D25" s="26">
        <f>SUM(D12:D24)</f>
        <v>68763266.460000008</v>
      </c>
      <c r="E25" s="26">
        <f>SUM(E13:E24)</f>
        <v>401995.86</v>
      </c>
      <c r="F25" s="26">
        <f>SUM(F15:F23)</f>
        <v>561125.94999999995</v>
      </c>
      <c r="G25" s="26">
        <f>SUM(G13:G24)</f>
        <v>3999078.34</v>
      </c>
      <c r="H25" s="26">
        <f>SUM(H13:H24)</f>
        <v>4036109.44</v>
      </c>
      <c r="I25" s="39">
        <f>SUM(I13:I24)</f>
        <v>77761576.049999997</v>
      </c>
      <c r="J25" s="17" t="s">
        <v>5</v>
      </c>
      <c r="K25" s="4"/>
    </row>
  </sheetData>
  <mergeCells count="21">
    <mergeCell ref="A22:B22"/>
    <mergeCell ref="A23:B23"/>
    <mergeCell ref="A24:B24"/>
    <mergeCell ref="A15:B15"/>
    <mergeCell ref="A16:B16"/>
    <mergeCell ref="A17:B17"/>
    <mergeCell ref="A18:B18"/>
    <mergeCell ref="A19:B19"/>
    <mergeCell ref="A12:B12"/>
    <mergeCell ref="A13:B13"/>
    <mergeCell ref="A14:B14"/>
    <mergeCell ref="A20:B20"/>
    <mergeCell ref="A21:B21"/>
    <mergeCell ref="G2:J2"/>
    <mergeCell ref="H3:J3"/>
    <mergeCell ref="F4:J4"/>
    <mergeCell ref="A6:J6"/>
    <mergeCell ref="A9:B11"/>
    <mergeCell ref="C9:C11"/>
    <mergeCell ref="D10:J10"/>
    <mergeCell ref="D9:J9"/>
  </mergeCells>
  <pageMargins left="0.78749999999999998" right="0.39374999999999999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751574&lt;/DocLink&gt;&#10;  &lt;DocName&gt;Сведения по дебиторской и кредиторской задолженности (Бюдж, Кредит)&lt;/DocName&gt;&#10;  &lt;VariantName&gt;910_Орг=34020_Ф=0503369G_БК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D13F84-250C-47BE-ABF8-D4955ADA44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DESKTOP-M0HT2BG\Natalya</dc:creator>
  <cp:lastModifiedBy>RePack by SPecialiST</cp:lastModifiedBy>
  <cp:lastPrinted>2023-04-12T01:04:10Z</cp:lastPrinted>
  <dcterms:created xsi:type="dcterms:W3CDTF">2023-03-10T02:22:02Z</dcterms:created>
  <dcterms:modified xsi:type="dcterms:W3CDTF">2023-04-26T03:15:22Z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910_Орг=34020_Ф=0503369G_БК_Период=2022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34020_01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